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<sst xmlns="http://schemas.openxmlformats.org/spreadsheetml/2006/main" count="44" uniqueCount="43">
  <si>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</si>
  <si>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</si>
  <si>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</si>
  <si>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</si>
  <si>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</si>
  <si>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</si>
  <si>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</si>
  <si>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</si>
  <si>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</si>
  <si>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</si>
  <si>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</si>
  <si>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</si>
  <si>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</si>
  <si>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</si>
  <si>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</si>
  <si>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</si>
  <si>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</si>
  <si>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</si>
  <si>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</si>
  <si>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</si>
  <si>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</si>
  <si>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</si>
  <si>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</si>
  <si>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</si>
  <si>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</si>
  <si>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</si>
  <si>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</si>
  <si>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</si>
  <si>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</si>
  <si>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</si>
  <si>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</si>
  <si>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</si>
  <si>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</si>
  <si>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</si>
  <si>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</si>
  <si>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</si>
  <si>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</si>
  <si>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</si>
  <si>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</si>
  <si>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</si>
  <si>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Ангарская, 114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</si>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</sst>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32" t="s">
        <v>42</v>
      </c>
      <c r="B1" s="32"/>
      <c r="C1" s="32"/>
      <c r="D1" s="32"/>
      <c r="E1" s="32"/>
      <c r="F1" s="32"/>
      <c r="G1" s="33"/>
    </row>
    <row r="2" spans="1:8" ht="16.5" customHeight="1" x14ac:dyDescent="0.2">
      <c r="A2" s="32" t="s">
        <v>40</v>
      </c>
      <c r="B2" s="33"/>
      <c r="C2" s="33"/>
      <c r="D2" s="33"/>
      <c r="E2" s="33"/>
      <c r="F2" s="33"/>
      <c r="G2" s="33"/>
    </row>
    <row r="3" spans="1:8" ht="16.5" hidden="1" customHeight="1" x14ac:dyDescent="0.2">
      <c r="A3" s="34" t="s">
        <v>39</v>
      </c>
      <c r="B3" s="35"/>
      <c r="C3" s="35"/>
      <c r="D3" s="35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34" t="s">
        <v>38</v>
      </c>
      <c r="B4" s="35"/>
      <c r="C4" s="35"/>
      <c r="D4" s="35"/>
      <c r="E4" s="26">
        <v>17955.8</v>
      </c>
      <c r="F4" s="22" t="s">
        <v>37</v>
      </c>
      <c r="G4" s="22"/>
    </row>
    <row r="5" spans="1:8" ht="16.5" hidden="1" customHeight="1" x14ac:dyDescent="0.2">
      <c r="A5" s="34" t="s">
        <v>36</v>
      </c>
      <c r="B5" s="35"/>
      <c r="C5" s="35"/>
      <c r="D5" s="35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36" t="s">
        <v>33</v>
      </c>
      <c r="B9" s="37"/>
      <c r="C9" s="37"/>
      <c r="D9" s="38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39" t="s">
        <v>29</v>
      </c>
      <c r="B10" s="40"/>
      <c r="C10" s="40"/>
      <c r="D10" s="41"/>
      <c r="E10" s="13">
        <f>SUM(E11:E15)</f>
        <v>2095805.8599999999</v>
      </c>
      <c r="F10" s="13">
        <f t="shared" ref="F10:G10" si="0">SUM(F11:F15)</f>
        <v>1825414.0600000003</v>
      </c>
      <c r="G10" s="13">
        <f t="shared" si="0"/>
        <v>480593.01000000007</v>
      </c>
    </row>
    <row r="11" spans="1:8" ht="16.5" customHeight="1" x14ac:dyDescent="0.25">
      <c r="A11" s="42" t="s">
        <v>28</v>
      </c>
      <c r="B11" s="43"/>
      <c r="C11" s="43"/>
      <c r="D11" s="44"/>
      <c r="E11" s="5">
        <v>1099176.4099999999</v>
      </c>
      <c r="F11" s="5">
        <v>976718.52</v>
      </c>
      <c r="G11" s="11">
        <v>230484.76</v>
      </c>
    </row>
    <row r="12" spans="1:8" ht="16.5" customHeight="1" x14ac:dyDescent="0.25">
      <c r="A12" s="42" t="s">
        <v>27</v>
      </c>
      <c r="B12" s="43"/>
      <c r="C12" s="43"/>
      <c r="D12" s="44"/>
      <c r="E12" s="5">
        <v>669811.38</v>
      </c>
      <c r="F12" s="5">
        <v>572611.41</v>
      </c>
      <c r="G12" s="11">
        <v>180901.55</v>
      </c>
    </row>
    <row r="13" spans="1:8" ht="16.5" customHeight="1" x14ac:dyDescent="0.25">
      <c r="A13" s="42" t="s">
        <v>26</v>
      </c>
      <c r="B13" s="43"/>
      <c r="C13" s="43"/>
      <c r="D13" s="44"/>
      <c r="E13" s="5">
        <v>159074.60999999999</v>
      </c>
      <c r="F13" s="5">
        <v>133233.17000000001</v>
      </c>
      <c r="G13" s="11">
        <v>26354.080000000002</v>
      </c>
    </row>
    <row r="14" spans="1:8" ht="16.5" customHeight="1" x14ac:dyDescent="0.25">
      <c r="A14" s="42" t="s">
        <v>25</v>
      </c>
      <c r="B14" s="43"/>
      <c r="C14" s="43"/>
      <c r="D14" s="44"/>
      <c r="E14" s="5">
        <v>167743.46</v>
      </c>
      <c r="F14" s="5">
        <v>140609.35</v>
      </c>
      <c r="G14" s="11">
        <v>39546.660000000003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2241.61</v>
      </c>
      <c r="G15" s="11">
        <v>3305.96</v>
      </c>
    </row>
    <row r="16" spans="1:8" ht="16.5" customHeight="1" x14ac:dyDescent="0.25">
      <c r="A16" s="46" t="s">
        <v>23</v>
      </c>
      <c r="B16" s="47"/>
      <c r="C16" s="47"/>
      <c r="D16" s="48"/>
      <c r="E16" s="12">
        <f>SUM(E17:E23)</f>
        <v>1289859.24</v>
      </c>
      <c r="F16" s="12">
        <f t="shared" ref="F16:G16" si="1">SUM(F17:F23)</f>
        <v>1304402.3000000003</v>
      </c>
      <c r="G16" s="12">
        <f t="shared" si="1"/>
        <v>227607.97</v>
      </c>
    </row>
    <row r="17" spans="1:10" ht="34.9" customHeight="1" x14ac:dyDescent="0.25">
      <c r="A17" s="49" t="s">
        <v>22</v>
      </c>
      <c r="B17" s="50"/>
      <c r="C17" s="50"/>
      <c r="D17" s="51"/>
      <c r="E17" s="5">
        <v>1273230.1499999999</v>
      </c>
      <c r="F17" s="5">
        <v>1286638.3600000001</v>
      </c>
      <c r="G17" s="11">
        <v>222898.74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2" t="s">
        <v>18</v>
      </c>
      <c r="B21" s="43"/>
      <c r="C21" s="43"/>
      <c r="D21" s="44"/>
      <c r="E21" s="5">
        <v>1814.28</v>
      </c>
      <c r="F21" s="5">
        <v>1871.82</v>
      </c>
      <c r="G21" s="11">
        <v>435.68</v>
      </c>
    </row>
    <row r="22" spans="1:10" ht="17.45" customHeight="1" x14ac:dyDescent="0.25">
      <c r="A22" s="42" t="s">
        <v>17</v>
      </c>
      <c r="B22" s="43"/>
      <c r="C22" s="43"/>
      <c r="D22" s="44"/>
      <c r="E22" s="5">
        <v>3401.53</v>
      </c>
      <c r="F22" s="5">
        <v>3495.34</v>
      </c>
      <c r="G22" s="11">
        <v>854.13</v>
      </c>
    </row>
    <row r="23" spans="1:10" ht="17.45" customHeight="1" x14ac:dyDescent="0.25">
      <c r="A23" s="42" t="s">
        <v>16</v>
      </c>
      <c r="B23" s="43"/>
      <c r="C23" s="43"/>
      <c r="D23" s="44"/>
      <c r="E23" s="5">
        <v>11413.28</v>
      </c>
      <c r="F23" s="5">
        <v>12396.78</v>
      </c>
      <c r="G23" s="11">
        <v>3419.42</v>
      </c>
    </row>
    <row r="24" spans="1:10" ht="16.5" customHeight="1" x14ac:dyDescent="0.25">
      <c r="A24" s="63" t="s">
        <v>15</v>
      </c>
      <c r="B24" s="63"/>
      <c r="C24" s="63"/>
      <c r="D24" s="63"/>
      <c r="E24" s="12">
        <f>E25</f>
        <v>6652.8</v>
      </c>
      <c r="F24" s="12">
        <f t="shared" ref="F24:G24" si="2">F25</f>
        <v>6560.94</v>
      </c>
      <c r="G24" s="12">
        <f t="shared" si="2"/>
        <v>2175.88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6652.8</v>
      </c>
      <c r="F25" s="5">
        <v>6560.94</v>
      </c>
      <c r="G25" s="11">
        <v>2175.88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274078.2300000001</v>
      </c>
      <c r="G28" s="29"/>
    </row>
    <row r="29" spans="1:10" ht="16.149999999999999" customHeight="1" x14ac:dyDescent="0.2">
      <c r="A29" s="55" t="s">
        <v>11</v>
      </c>
      <c r="B29" s="56"/>
      <c r="C29" s="56"/>
      <c r="D29" s="56"/>
      <c r="E29" s="57"/>
      <c r="F29" s="61">
        <v>145382.72</v>
      </c>
    </row>
    <row r="30" spans="1:10" ht="31.9" customHeight="1" x14ac:dyDescent="0.2">
      <c r="A30" s="58"/>
      <c r="B30" s="59"/>
      <c r="C30" s="59"/>
      <c r="D30" s="59"/>
      <c r="E30" s="60"/>
      <c r="F30" s="62"/>
    </row>
    <row r="31" spans="1:10" ht="16.5" customHeight="1" x14ac:dyDescent="0.2">
      <c r="A31" s="55" t="s">
        <v>10</v>
      </c>
      <c r="B31" s="56"/>
      <c r="C31" s="56"/>
      <c r="D31" s="56"/>
      <c r="E31" s="57"/>
      <c r="F31" s="61">
        <f>156067.78+30779.9</f>
        <v>186847.68</v>
      </c>
    </row>
    <row r="32" spans="1:10" ht="42.75" customHeight="1" x14ac:dyDescent="0.2">
      <c r="A32" s="58"/>
      <c r="B32" s="59"/>
      <c r="C32" s="59"/>
      <c r="D32" s="59"/>
      <c r="E32" s="60"/>
      <c r="F32" s="62"/>
    </row>
    <row r="33" spans="1:8" ht="33" customHeight="1" x14ac:dyDescent="0.25">
      <c r="A33" s="52" t="s">
        <v>9</v>
      </c>
      <c r="B33" s="53"/>
      <c r="C33" s="53"/>
      <c r="D33" s="53"/>
      <c r="E33" s="54"/>
      <c r="F33" s="3">
        <f>229482.35+110047.09</f>
        <v>339529.44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671759.84000000008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200627.49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76715.399999999994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123912.09</v>
      </c>
    </row>
    <row r="38" spans="1:8" ht="16.5" customHeight="1" x14ac:dyDescent="0.25">
      <c r="A38" s="65" t="s">
        <v>4</v>
      </c>
      <c r="B38" s="65"/>
      <c r="C38" s="65"/>
      <c r="D38" s="65"/>
      <c r="E38" s="65"/>
      <c r="F38" s="3">
        <f>F34+F35</f>
        <v>872387.33000000007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1273230.1499999999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1286638.3600000001</v>
      </c>
      <c r="H40" s="2"/>
    </row>
    <row r="41" spans="1:8" ht="16.5" customHeight="1" x14ac:dyDescent="0.25">
      <c r="A41" s="65" t="s">
        <v>1</v>
      </c>
      <c r="B41" s="65"/>
      <c r="C41" s="65"/>
      <c r="D41" s="65"/>
      <c r="E41" s="65"/>
      <c r="F41" s="3">
        <f>F28+F39-F38</f>
        <v>674921.04999999981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2019-03-14T06:29:46Z</dcterms:modified>
</cp:coreProperties>
</file>